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SAI\BA\SI\D.PHILIPPE\X32_26_064_2025_001664_MCO_PISTE ET STADE_BDD_MRS\X32_DCE\DCE\"/>
    </mc:Choice>
  </mc:AlternateContent>
  <bookViews>
    <workbookView xWindow="0" yWindow="0" windowWidth="20490" windowHeight="7020" activeTab="2"/>
  </bookViews>
  <sheets>
    <sheet name="BPU_Page de garde" sheetId="4" r:id="rId1"/>
    <sheet name="BPU_F1_F2_F3" sheetId="5" r:id="rId2"/>
    <sheet name="BPU_Correctif" sheetId="6" r:id="rId3"/>
    <sheet name="BPU_Surf_Trac" sheetId="9" r:id="rId4"/>
    <sheet name="Sous-détail F2" sheetId="7" r:id="rId5"/>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5" i="7" l="1"/>
  <c r="C68" i="7" s="1"/>
  <c r="D43" i="7"/>
  <c r="C43" i="7"/>
  <c r="B43" i="7"/>
  <c r="A1" i="9"/>
  <c r="B44" i="7" l="1"/>
  <c r="C22" i="7"/>
  <c r="D22" i="7"/>
  <c r="B22" i="7"/>
  <c r="B23" i="7" s="1"/>
  <c r="A1" i="6"/>
  <c r="A1" i="7"/>
  <c r="A1" i="5" l="1"/>
</calcChain>
</file>

<file path=xl/comments1.xml><?xml version="1.0" encoding="utf-8"?>
<comments xmlns="http://schemas.openxmlformats.org/spreadsheetml/2006/main">
  <authors>
    <author>DOMINIQUE Sophie IPMI</author>
  </authors>
  <commentList>
    <comment ref="D8" authorId="0" shapeId="0">
      <text>
        <r>
          <rPr>
            <b/>
            <sz val="9"/>
            <color indexed="81"/>
            <rFont val="Tahoma"/>
            <family val="2"/>
          </rPr>
          <t>DOMINIQUE Sophie IPMI:</t>
        </r>
        <r>
          <rPr>
            <sz val="9"/>
            <color indexed="81"/>
            <rFont val="Tahoma"/>
            <family val="2"/>
          </rPr>
          <t xml:space="preserve">
Montant issus du sous-détail de prix F2</t>
        </r>
      </text>
    </comment>
  </commentList>
</comments>
</file>

<file path=xl/sharedStrings.xml><?xml version="1.0" encoding="utf-8"?>
<sst xmlns="http://schemas.openxmlformats.org/spreadsheetml/2006/main" count="117" uniqueCount="84">
  <si>
    <t>Bordereau des Prix Unitaires
BPU</t>
  </si>
  <si>
    <t>F1</t>
  </si>
  <si>
    <t>Phase de démarrage</t>
  </si>
  <si>
    <t>Descriptif</t>
  </si>
  <si>
    <t>Unité</t>
  </si>
  <si>
    <t>N° Prix</t>
  </si>
  <si>
    <t>F3</t>
  </si>
  <si>
    <t xml:space="preserve">Phase de fin de marché </t>
  </si>
  <si>
    <t>/</t>
  </si>
  <si>
    <t xml:space="preserve">Recensement ou la mise à jour sur fichier pivot </t>
  </si>
  <si>
    <t>GTP</t>
  </si>
  <si>
    <t>an</t>
  </si>
  <si>
    <t>u</t>
  </si>
  <si>
    <r>
      <t>F2</t>
    </r>
    <r>
      <rPr>
        <vertAlign val="subscript"/>
        <sz val="11"/>
        <color theme="8" tint="-0.249977111117893"/>
        <rFont val="Marianne"/>
        <family val="3"/>
      </rPr>
      <t>annuel</t>
    </r>
  </si>
  <si>
    <t>Prix unitaire
(€ HT)</t>
  </si>
  <si>
    <t>Prestation  annualisée d'exploitation et de maintenance préventive et corrective *</t>
  </si>
  <si>
    <t>C</t>
  </si>
  <si>
    <t>heure</t>
  </si>
  <si>
    <t>*** pour les sites listés à l’article 3.1.2.1 du CCAP et si le titulaire ne réalise pas, en même temps une prestation de maintenance préventive</t>
  </si>
  <si>
    <t>**  Les coûts horaires de la main d’œuvre en heures ouvrées et non ouvrées HO et HNO prennent en compte le coût du déplacement des personnels. La définition des HO et HNO est donnée dans l'article 3.5 du CCAP.</t>
  </si>
  <si>
    <t>Heure de main d’œuvre ouvrier et technicien en heures ouvrées **</t>
  </si>
  <si>
    <t>Heure de main d’œuvre ouvrier et technicien, en heures non ouvrées **</t>
  </si>
  <si>
    <t>Heure de main d’œuvre ingénieur, en heures ouvrées **</t>
  </si>
  <si>
    <t>Heure de main d’œuvre ingénieur, en heures non ouvrées **</t>
  </si>
  <si>
    <r>
      <t>Hing</t>
    </r>
    <r>
      <rPr>
        <vertAlign val="subscript"/>
        <sz val="11"/>
        <color theme="8" tint="-0.249977111117893"/>
        <rFont val="Marianne"/>
        <family val="3"/>
      </rPr>
      <t>HNO</t>
    </r>
  </si>
  <si>
    <r>
      <t>Hing</t>
    </r>
    <r>
      <rPr>
        <vertAlign val="subscript"/>
        <sz val="11"/>
        <color theme="8" tint="-0.249977111117893"/>
        <rFont val="Marianne"/>
        <family val="3"/>
      </rPr>
      <t>HO</t>
    </r>
  </si>
  <si>
    <r>
      <t>Houv</t>
    </r>
    <r>
      <rPr>
        <vertAlign val="subscript"/>
        <sz val="11"/>
        <color theme="8" tint="-0.249977111117893"/>
        <rFont val="Marianne"/>
        <family val="3"/>
      </rPr>
      <t>HNO</t>
    </r>
  </si>
  <si>
    <r>
      <t>Houv</t>
    </r>
    <r>
      <rPr>
        <vertAlign val="subscript"/>
        <sz val="11"/>
        <color theme="8" tint="-0.249977111117893"/>
        <rFont val="Marianne"/>
        <family val="3"/>
      </rPr>
      <t>HO</t>
    </r>
  </si>
  <si>
    <t>Coefficient majorateur de l’entreprise à appliquer sur le prix sec HT des pièces *</t>
  </si>
  <si>
    <r>
      <t xml:space="preserve">* Montant utilisé pour le calcul des montants minimum et maximum annuels du marché (cf RC), ce montant pourra être fractionné.
</t>
    </r>
    <r>
      <rPr>
        <i/>
        <sz val="9"/>
        <color theme="8" tint="-0.249977111117893"/>
        <rFont val="Marianne"/>
        <family val="3"/>
      </rPr>
      <t>En cas de commande fractionnée du prix F2</t>
    </r>
    <r>
      <rPr>
        <i/>
        <vertAlign val="subscript"/>
        <sz val="9"/>
        <color theme="8" tint="-0.249977111117893"/>
        <rFont val="Marianne"/>
        <family val="3"/>
      </rPr>
      <t>annuel</t>
    </r>
    <r>
      <rPr>
        <i/>
        <sz val="9"/>
        <color theme="8" tint="-0.249977111117893"/>
        <rFont val="Marianne"/>
        <family val="3"/>
      </rPr>
      <t>, le montant sera calculé au prorata de la période considérée : par exemple, une commande fractionnée de 3 mois correspondra à 3/12ème du prix F2</t>
    </r>
    <r>
      <rPr>
        <i/>
        <vertAlign val="subscript"/>
        <sz val="9"/>
        <color theme="8" tint="-0.249977111117893"/>
        <rFont val="Marianne"/>
        <family val="3"/>
      </rPr>
      <t>annuel</t>
    </r>
    <r>
      <rPr>
        <i/>
        <sz val="9"/>
        <color theme="8" tint="-0.249977111117893"/>
        <rFont val="Marianne"/>
        <family val="3"/>
      </rPr>
      <t>.</t>
    </r>
  </si>
  <si>
    <t>C/ Assistance à la personne publique</t>
  </si>
  <si>
    <t>Total</t>
  </si>
  <si>
    <r>
      <t xml:space="preserve">Contrat de maintenance préventive et corrective des installations des pistes et stades, en tartan et synthétique de la base de défense de Marseille – Aubagne
</t>
    </r>
    <r>
      <rPr>
        <sz val="10"/>
        <color theme="8" tint="-0.249977111117893"/>
        <rFont val="Marianne ExtraBold"/>
        <family val="3"/>
      </rPr>
      <t xml:space="preserve">
Département(s) concerné(s) : Bouches du Rhône (13)</t>
    </r>
  </si>
  <si>
    <r>
      <t xml:space="preserve">Bons de commande ponctuels : Prestations de maintenance corrective lorsque le prix total des fournitures et des pièces nécessaires à la réparation est strictement supérieur à 500 </t>
    </r>
    <r>
      <rPr>
        <sz val="11"/>
        <color theme="1"/>
        <rFont val="Marianne"/>
        <family val="3"/>
      </rPr>
      <t>euros HT en prix sec</t>
    </r>
  </si>
  <si>
    <t>SURF_Carp</t>
  </si>
  <si>
    <t>Resurfaçage du revêtement sportif (gazon synthétique) du camp de Carpiagne au m²</t>
  </si>
  <si>
    <t>TRAC_Carp</t>
  </si>
  <si>
    <t>Retraçage des marquages au sol du camp de Carpiagne au mètre linéaire</t>
  </si>
  <si>
    <t>SURF_Ruib</t>
  </si>
  <si>
    <t>Resurfaçage du city stade (gazon synthétique) du quartier Ruibet au m²</t>
  </si>
  <si>
    <t>TRAC_Ruib_tart</t>
  </si>
  <si>
    <t>Retraçage des marquages au sol sur revêtement sportif (tartan) du quartier Ruibet au mètre linéaire</t>
  </si>
  <si>
    <t>TRAC_Ruib_bd</t>
  </si>
  <si>
    <t>Retraçage des marquages au sol sur béton drainant du quartier Ruibet au mètre linéaire</t>
  </si>
  <si>
    <t>TRAC_Ruib_synt</t>
  </si>
  <si>
    <t>Retraçage des marquages au sol sur gazon synthétique du quartier Ruibet au mètre linéaire</t>
  </si>
  <si>
    <t>TRAC_Rend</t>
  </si>
  <si>
    <t>Retraçage des marquages au sol du revêtement sportif du quartier Rendu au mètre linéaire</t>
  </si>
  <si>
    <t>ml</t>
  </si>
  <si>
    <t>m²</t>
  </si>
  <si>
    <t>*Le prix de la prestation comprend les déplacements et l'utilisation des matériels et outils à la réalisation de ces prestations</t>
  </si>
  <si>
    <t>Bons de commande ponctuels : Prestations de maintenance corrective lorsque à la demande de la personne publique</t>
  </si>
  <si>
    <t>A/ Opérations de maintenance préventive</t>
  </si>
  <si>
    <t>Carpiagne</t>
  </si>
  <si>
    <t>Ruibet</t>
  </si>
  <si>
    <t>Rendu</t>
  </si>
  <si>
    <t>Piste athlétisme</t>
  </si>
  <si>
    <t>Piste de sauts en longueur et triples sauts, et fosse de réception</t>
  </si>
  <si>
    <t>Piste 4 couloirs (50 m)</t>
  </si>
  <si>
    <t>Terrain de volley-ball</t>
  </si>
  <si>
    <t>Terrain de basket-ball</t>
  </si>
  <si>
    <t>City stade et barrières, et accessoires sportifs (ex : cages de foot-ball)</t>
  </si>
  <si>
    <t>Terrain en béton drainant</t>
  </si>
  <si>
    <t>Caniveaux, drains et regards</t>
  </si>
  <si>
    <t>Local technique / de stockage</t>
  </si>
  <si>
    <t>Fontaines à eau</t>
  </si>
  <si>
    <t>Aire de lancer de poids</t>
  </si>
  <si>
    <t>City stade et barrières, et accessoires sportifs (ex : cages de foot-ball, panneaux de basket-ball…)</t>
  </si>
  <si>
    <t>B/ Opérations de maintenance corrective (pièces &lt; à 500 € HT)</t>
  </si>
  <si>
    <r>
      <t>Sous-détail de prix - Concerne l'exécution de la prestation annualisée F2</t>
    </r>
    <r>
      <rPr>
        <vertAlign val="subscript"/>
        <sz val="12"/>
        <color theme="1"/>
        <rFont val="Marianne"/>
        <family val="3"/>
      </rPr>
      <t>annuel</t>
    </r>
    <r>
      <rPr>
        <sz val="12"/>
        <color theme="1"/>
        <rFont val="Marianne"/>
        <family val="3"/>
      </rPr>
      <t xml:space="preserve"> de mainteance préventive et corrective
en € HT</t>
    </r>
  </si>
  <si>
    <r>
      <t xml:space="preserve">* Le coefficient majorateur C de l’entreprise est un nombre sans unité à deux décimales (par exemple : 1,21). La valeur de ce coefficient doit être renseignée dans la case « Prix unitaire (€HT) ».
Ce coefficient inclus : 
 a) Les frais généraux de l’entreprise comprenant notamment :
   1. Les petites fournitures et matériels courants ;
   2. L’outillage individuel et collectif ;
   3. Les différents frais de transport ;
   4. Les moyens d’accès pour la réalisation des travaux (échelles, échafaudages,…) ;
   5. Les moyens d’élévation et de levage éventuellement nécessaires ;
   6. L’évacuation des déchets ;
   7. La gestion des fichiers d’intervention ;
   8. La tenue et la mise à jour des dossiers de maintenance et carnet d’entretien.
 b) les impôts et taxes autres que la TVA
 c) la marge pour risques et bénéfices.
</t>
    </r>
    <r>
      <rPr>
        <b/>
        <sz val="9"/>
        <color theme="8" tint="-0.249977111117893"/>
        <rFont val="Marianne"/>
        <family val="3"/>
      </rPr>
      <t xml:space="preserve">
Ce coefficient ne sera pas révisé pour les années 2 à 4 car le prix des pièces a déjà été révisé</t>
    </r>
  </si>
  <si>
    <t>Montant F2 annuel *</t>
  </si>
  <si>
    <t>(*) Montant à reporter dans l'onglet "BPU_F1_F2_F3"</t>
  </si>
  <si>
    <t>Assistance à la personne publique</t>
  </si>
  <si>
    <t>Stade / terrain pour multi-activités</t>
  </si>
  <si>
    <t>Sous-total par site</t>
  </si>
  <si>
    <t>Surface en tartan</t>
  </si>
  <si>
    <t>Surface en gazon synthétique</t>
  </si>
  <si>
    <t>Abris joueurs / supporters et leurs fondations</t>
  </si>
  <si>
    <t>Surface en béton drainant</t>
  </si>
  <si>
    <t>Accessoires (barrières, abris, fontaines à eau, locaux techniques...)</t>
  </si>
  <si>
    <t>Surface en terre battue / sable (aire de lancer, fosse de réception…)</t>
  </si>
  <si>
    <t>Divers</t>
  </si>
  <si>
    <t xml:space="preserve">
En cas de commande fractionnée du prix F2annuel, le montant sera calculé au prorata de la période considérée : par exemple, une commande fractionnée de 3 mois correspondra à 3/12ème du prix F2annuel.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</si>
</sst>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25" x14ac:knownFonts="1">
    <font>
      <sz val="11"/>
      <color theme="1"/>
      <name val="Century Gothic"/>
      <family val="2"/>
      <scheme val="minor"/>
    </font>
    <font>
      <sz val="11"/>
      <color theme="1"/>
      <name val="Century Gothic"/>
      <family val="2"/>
      <scheme val="minor"/>
    </font>
    <font>
      <sz val="11"/>
      <color theme="1"/>
      <name val="Marianne"/>
      <family val="3"/>
    </font>
    <font>
      <sz val="22"/>
      <color theme="8" tint="-0.249977111117893"/>
      <name val="Marianne"/>
      <family val="3"/>
    </font>
    <font>
      <sz val="11"/>
      <color theme="8" tint="-0.249977111117893"/>
      <name val="Marianne ExtraBold"/>
      <family val="3"/>
    </font>
    <font>
      <sz val="14"/>
      <color theme="8" tint="-0.249977111117893"/>
      <name val="Marianne ExtraBold"/>
      <family val="3"/>
    </font>
    <font>
      <sz val="11"/>
      <color theme="8" tint="-0.249977111117893"/>
      <name val="Marianne"/>
      <family val="3"/>
    </font>
    <font>
      <vertAlign val="subscript"/>
      <sz val="11"/>
      <color theme="8" tint="-0.249977111117893"/>
      <name val="Marianne"/>
      <family val="3"/>
    </font>
    <font>
      <sz val="9"/>
      <color theme="8" tint="-0.249977111117893"/>
      <name val="Marianne"/>
      <family val="3"/>
    </font>
    <font>
      <i/>
      <sz val="9"/>
      <color theme="8" tint="-0.249977111117893"/>
      <name val="Marianne"/>
      <family val="3"/>
    </font>
    <font>
      <i/>
      <vertAlign val="subscript"/>
      <sz val="9"/>
      <color theme="8" tint="-0.249977111117893"/>
      <name val="Marianne"/>
      <family val="3"/>
    </font>
    <font>
      <sz val="12"/>
      <color theme="1"/>
      <name val="Marianne"/>
      <family val="3"/>
    </font>
    <font>
      <vertAlign val="subscript"/>
      <sz val="12"/>
      <color theme="1"/>
      <name val="Marianne"/>
      <family val="3"/>
    </font>
    <font>
      <b/>
      <u/>
      <sz val="11"/>
      <color theme="1"/>
      <name val="Marianne"/>
      <family val="3"/>
    </font>
    <font>
      <sz val="10"/>
      <color theme="8" tint="-0.249977111117893"/>
      <name val="Marianne ExtraBold"/>
      <family val="3"/>
    </font>
    <font>
      <sz val="10"/>
      <color theme="8" tint="-0.249977111117893"/>
      <name val="Marianne"/>
      <family val="3"/>
    </font>
    <font>
      <i/>
      <sz val="10"/>
      <color theme="8" tint="-0.249977111117893"/>
      <name val="Marianne"/>
      <family val="3"/>
    </font>
    <font>
      <b/>
      <sz val="9"/>
      <color theme="8" tint="-0.249977111117893"/>
      <name val="Marianne"/>
      <family val="3"/>
    </font>
    <font>
      <b/>
      <sz val="16"/>
      <color theme="1"/>
      <name val="Marianne"/>
      <family val="3"/>
    </font>
    <font>
      <b/>
      <sz val="16"/>
      <color theme="1"/>
      <name val="Century Gothic"/>
      <family val="2"/>
      <scheme val="minor"/>
    </font>
    <font>
      <sz val="16"/>
      <color theme="1"/>
      <name val="Marianne"/>
      <family val="3"/>
    </font>
    <font>
      <i/>
      <sz val="11"/>
      <color theme="1"/>
      <name val="Century Gothic"/>
      <family val="2"/>
      <scheme val="minor"/>
    </font>
    <font>
      <b/>
      <sz val="9"/>
      <color indexed="81"/>
      <name val="Tahoma"/>
      <family val="2"/>
    </font>
    <font>
      <sz val="9"/>
      <color indexed="81"/>
      <name val="Tahoma"/>
      <family val="2"/>
    </font>
    <font>
      <sz val="11"/>
      <color rgb="FF00B050"/>
      <name val="Marianne"/>
      <family val="3"/>
    </font>
  </fonts>
  <fills count="6">
    <fill>
      <patternFill patternType="none"/>
    </fill>
    <fill>
      <patternFill patternType="gray125"/>
    </fill>
    <fill>
      <patternFill patternType="solid">
        <fgColor theme="8" tint="0.79998168889431442"/>
        <bgColor indexed="64"/>
      </patternFill>
    </fill>
    <fill>
      <patternFill patternType="lightUp"/>
    </fill>
    <fill>
      <patternFill patternType="solid">
        <fgColor theme="3" tint="0.59999389629810485"/>
        <bgColor indexed="64"/>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46">
    <xf numFmtId="0" fontId="0" fillId="0" borderId="0" xfId="0"/>
    <xf numFmtId="0" fontId="2" fillId="0" borderId="0" xfId="0" applyFont="1"/>
    <xf numFmtId="0" fontId="6" fillId="0" borderId="1" xfId="0" applyFont="1" applyBorder="1" applyAlignment="1">
      <alignment vertical="center"/>
    </xf>
    <xf numFmtId="0" fontId="6" fillId="0" borderId="1" xfId="0" applyFont="1" applyBorder="1" applyAlignment="1">
      <alignment vertical="center" wrapText="1"/>
    </xf>
    <xf numFmtId="0" fontId="6" fillId="0" borderId="1" xfId="0" applyFont="1" applyBorder="1" applyAlignment="1">
      <alignment horizontal="center" vertical="center"/>
    </xf>
    <xf numFmtId="164" fontId="6" fillId="0" borderId="1" xfId="1" applyNumberFormat="1" applyFont="1" applyBorder="1" applyAlignment="1">
      <alignment vertical="center"/>
    </xf>
    <xf numFmtId="164" fontId="6" fillId="0" borderId="1" xfId="1" applyNumberFormat="1" applyFont="1" applyBorder="1"/>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0" fillId="0" borderId="0" xfId="0" applyAlignment="1">
      <alignment vertical="center"/>
    </xf>
    <xf numFmtId="0" fontId="2" fillId="0" borderId="1" xfId="0" applyFont="1" applyBorder="1"/>
    <xf numFmtId="0" fontId="0" fillId="0" borderId="1" xfId="0" applyBorder="1"/>
    <xf numFmtId="0" fontId="2" fillId="0" borderId="0" xfId="0" applyFont="1" applyFill="1" applyBorder="1" applyAlignment="1">
      <alignment horizontal="right"/>
    </xf>
    <xf numFmtId="164" fontId="0" fillId="0" borderId="0" xfId="0" applyNumberFormat="1"/>
    <xf numFmtId="0" fontId="2" fillId="0" borderId="1" xfId="0" applyFont="1" applyBorder="1" applyAlignment="1">
      <alignment vertical="center" wrapText="1"/>
    </xf>
    <xf numFmtId="164" fontId="0" fillId="0" borderId="1" xfId="0" applyNumberFormat="1" applyBorder="1" applyAlignment="1">
      <alignment horizontal="center" vertical="center"/>
    </xf>
    <xf numFmtId="0" fontId="13" fillId="0" borderId="0" xfId="0" applyFont="1"/>
    <xf numFmtId="0" fontId="15" fillId="0" borderId="1" xfId="0" applyFont="1" applyBorder="1" applyAlignment="1">
      <alignment vertical="center" wrapText="1"/>
    </xf>
    <xf numFmtId="0" fontId="0" fillId="3" borderId="1" xfId="0" applyFill="1" applyBorder="1"/>
    <xf numFmtId="0" fontId="2" fillId="0" borderId="0" xfId="0" applyFont="1" applyAlignment="1">
      <alignment vertical="center"/>
    </xf>
    <xf numFmtId="0" fontId="11" fillId="0" borderId="0" xfId="0" applyFont="1" applyAlignment="1">
      <alignment vertical="center"/>
    </xf>
    <xf numFmtId="0" fontId="18" fillId="4" borderId="0" xfId="0" applyFont="1" applyFill="1" applyBorder="1" applyAlignment="1">
      <alignment horizontal="right"/>
    </xf>
    <xf numFmtId="164" fontId="19" fillId="4" borderId="0" xfId="0" applyNumberFormat="1" applyFont="1" applyFill="1"/>
    <xf numFmtId="0" fontId="21" fillId="0" borderId="0" xfId="0" applyFont="1"/>
    <xf numFmtId="0" fontId="2" fillId="0" borderId="1" xfId="0" applyFont="1" applyBorder="1" applyAlignment="1">
      <alignment horizontal="center" vertical="center"/>
    </xf>
    <xf numFmtId="0" fontId="8" fillId="0" borderId="0" xfId="0" applyFont="1" applyAlignment="1">
      <alignment horizontal="left" vertical="center" wrapText="1"/>
    </xf>
    <xf numFmtId="0" fontId="24" fillId="0" borderId="1" xfId="0" applyFont="1" applyBorder="1" applyAlignment="1">
      <alignment vertical="center"/>
    </xf>
    <xf numFmtId="0" fontId="24" fillId="0" borderId="1" xfId="0" applyFont="1" applyBorder="1" applyAlignment="1">
      <alignment vertical="center" wrapText="1"/>
    </xf>
    <xf numFmtId="0" fontId="24" fillId="0" borderId="1" xfId="0" applyFont="1" applyBorder="1" applyAlignment="1">
      <alignment horizontal="center" vertical="center"/>
    </xf>
    <xf numFmtId="164" fontId="24" fillId="0" borderId="1" xfId="1" applyNumberFormat="1" applyFont="1" applyBorder="1"/>
    <xf numFmtId="0" fontId="2" fillId="0" borderId="0" xfId="0" applyFont="1" applyAlignment="1">
      <alignment wrapText="1"/>
    </xf>
    <xf numFmtId="0" fontId="3"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2" fillId="0" borderId="0" xfId="0" applyFont="1" applyAlignment="1">
      <alignment horizontal="center" vertical="center" wrapText="1"/>
    </xf>
    <xf numFmtId="0" fontId="8" fillId="0" borderId="0" xfId="0" applyFont="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3" fillId="0" borderId="0" xfId="0" applyFont="1" applyAlignment="1">
      <alignment horizontal="left" vertical="center"/>
    </xf>
    <xf numFmtId="0" fontId="11" fillId="0" borderId="0" xfId="0" applyFont="1" applyAlignment="1">
      <alignment horizontal="center" vertical="center" wrapText="1"/>
    </xf>
    <xf numFmtId="0" fontId="20" fillId="5" borderId="0" xfId="0" applyFont="1" applyFill="1" applyAlignment="1">
      <alignment horizontal="center"/>
    </xf>
    <xf numFmtId="164" fontId="0" fillId="5" borderId="0" xfId="0" applyNumberFormat="1" applyFill="1" applyAlignment="1">
      <alignment horizontal="center"/>
    </xf>
    <xf numFmtId="0" fontId="0" fillId="5" borderId="0" xfId="0" applyFill="1" applyAlignment="1">
      <alignment horizontal="center"/>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36</xdr:row>
      <xdr:rowOff>190500</xdr:rowOff>
    </xdr:from>
    <xdr:to>
      <xdr:col>2</xdr:col>
      <xdr:colOff>636905</xdr:colOff>
      <xdr:row>41</xdr:row>
      <xdr:rowOff>50800</xdr:rowOff>
    </xdr:to>
    <xdr:pic>
      <xdr:nvPicPr>
        <xdr:cNvPr id="2" name="Image 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5883"/>
        <a:stretch/>
      </xdr:blipFill>
      <xdr:spPr bwMode="auto">
        <a:xfrm>
          <a:off x="95250" y="9448800"/>
          <a:ext cx="2256155" cy="908050"/>
        </a:xfrm>
        <a:prstGeom prst="rect">
          <a:avLst/>
        </a:prstGeom>
        <a:ln>
          <a:noFill/>
        </a:ln>
        <a:extLst>
          <a:ext uri="{53640926-AAD7-44D8-BBD7-CCE9431645EC}">
            <a14:shadowObscured xmlns:a14="http://schemas.microsoft.com/office/drawing/2010/main"/>
          </a:ext>
        </a:extLst>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Ion">
  <a:themeElements>
    <a:clrScheme name="Ion">
      <a:dk1>
        <a:sysClr val="windowText" lastClr="000000"/>
      </a:dk1>
      <a:lt1>
        <a:sysClr val="window" lastClr="FFFFFF"/>
      </a:lt1>
      <a:dk2>
        <a:srgbClr val="1E5155"/>
      </a:dk2>
      <a:lt2>
        <a:srgbClr val="EBEBEB"/>
      </a:lt2>
      <a:accent1>
        <a:srgbClr val="B01513"/>
      </a:accent1>
      <a:accent2>
        <a:srgbClr val="EA6312"/>
      </a:accent2>
      <a:accent3>
        <a:srgbClr val="E6B729"/>
      </a:accent3>
      <a:accent4>
        <a:srgbClr val="6AAC90"/>
      </a:accent4>
      <a:accent5>
        <a:srgbClr val="54849A"/>
      </a:accent5>
      <a:accent6>
        <a:srgbClr val="9E5E9B"/>
      </a:accent6>
      <a:hlink>
        <a:srgbClr val="58C1BA"/>
      </a:hlink>
      <a:folHlink>
        <a:srgbClr val="9DFFCB"/>
      </a:folHlink>
    </a:clrScheme>
    <a:fontScheme name="Ion">
      <a:majorFont>
        <a:latin typeface="Century Gothic" panose="020B0502020202020204"/>
        <a:ea typeface=""/>
        <a:cs typeface=""/>
        <a:font script="Jpan" typeface="メイリオ"/>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entury Gothic" panose="020B050202020202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F4"/>
  <sheetViews>
    <sheetView view="pageLayout" zoomScale="70" zoomScaleNormal="100" zoomScalePageLayoutView="70" workbookViewId="0">
      <selection activeCell="E15" sqref="E15"/>
    </sheetView>
  </sheetViews>
  <sheetFormatPr baseColWidth="10" defaultRowHeight="13.5" x14ac:dyDescent="0.25"/>
  <sheetData>
    <row r="1" spans="1:6" ht="66" customHeight="1" x14ac:dyDescent="0.25">
      <c r="A1" s="31" t="s">
        <v>0</v>
      </c>
      <c r="B1" s="31"/>
      <c r="C1" s="31"/>
      <c r="D1" s="31"/>
      <c r="E1" s="31"/>
      <c r="F1" s="31"/>
    </row>
    <row r="4" spans="1:6" ht="101.25" customHeight="1" x14ac:dyDescent="0.25">
      <c r="A4" s="32" t="s">
        <v>32</v>
      </c>
      <c r="B4" s="33"/>
      <c r="C4" s="33"/>
      <c r="D4" s="33"/>
      <c r="E4" s="33"/>
      <c r="F4" s="33"/>
    </row>
  </sheetData>
  <mergeCells count="2">
    <mergeCell ref="A1:F1"/>
    <mergeCell ref="A4:F4"/>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26-064&amp;C&amp;"Marianne,Normal"BPU&amp;R&amp;"Marianne,Normal"N°DAF :  2025_001664</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5"/>
  <dimension ref="A1:D36"/>
  <sheetViews>
    <sheetView view="pageLayout" zoomScaleNormal="100" workbookViewId="0">
      <selection activeCell="A32" sqref="A32:XFD32"/>
    </sheetView>
  </sheetViews>
  <sheetFormatPr baseColWidth="10" defaultRowHeight="13.5" x14ac:dyDescent="0.25"/>
  <cols>
    <col min="1" max="1" width="8.5" customWidth="1"/>
    <col min="2" max="2" width="41.5" customWidth="1"/>
    <col min="3" max="3" width="8" customWidth="1"/>
    <col min="4" max="4" width="17.5" customWidth="1"/>
  </cols>
  <sheetData>
    <row r="1" spans="1:4" s="9" customFormat="1" ht="67.5" customHeight="1" x14ac:dyDescent="0.25">
      <c r="A1" s="34" t="str">
        <f>'BPU_Page de garde'!A4:F4</f>
        <v>Contrat de maintenance préventive et corrective des installations des pistes et stades, en tartan et synthétique de la base de défense de Marseille – Aubagne
Département(s) concerné(s) : Bouches du Rhône (13)</v>
      </c>
      <c r="B1" s="34"/>
      <c r="C1" s="34"/>
      <c r="D1" s="34"/>
    </row>
    <row r="2" spans="1:4" ht="14.5" x14ac:dyDescent="0.35">
      <c r="A2" s="1"/>
      <c r="B2" s="1"/>
      <c r="C2" s="1"/>
      <c r="D2" s="1"/>
    </row>
    <row r="3" spans="1:4" ht="14.5" x14ac:dyDescent="0.35">
      <c r="A3" s="1"/>
      <c r="B3" s="1"/>
      <c r="C3" s="1"/>
      <c r="D3" s="1"/>
    </row>
    <row r="4" spans="1:4" ht="14.5" x14ac:dyDescent="0.35">
      <c r="A4" s="1"/>
      <c r="B4" s="1"/>
      <c r="C4" s="1"/>
      <c r="D4" s="1"/>
    </row>
    <row r="5" spans="1:4" ht="14.5" x14ac:dyDescent="0.35">
      <c r="A5" s="1"/>
      <c r="B5" s="1"/>
      <c r="C5" s="1"/>
      <c r="D5" s="1"/>
    </row>
    <row r="6" spans="1:4" ht="38.25" customHeight="1" x14ac:dyDescent="0.25">
      <c r="A6" s="7" t="s">
        <v>5</v>
      </c>
      <c r="B6" s="7" t="s">
        <v>3</v>
      </c>
      <c r="C6" s="8" t="s">
        <v>4</v>
      </c>
      <c r="D6" s="8" t="s">
        <v>14</v>
      </c>
    </row>
    <row r="7" spans="1:4" ht="42.75" customHeight="1" x14ac:dyDescent="0.25">
      <c r="A7" s="2" t="s">
        <v>1</v>
      </c>
      <c r="B7" s="3" t="s">
        <v>2</v>
      </c>
      <c r="C7" s="4" t="s">
        <v>12</v>
      </c>
      <c r="D7" s="5"/>
    </row>
    <row r="8" spans="1:4" ht="42.75" customHeight="1" x14ac:dyDescent="0.25">
      <c r="A8" s="2" t="s">
        <v>13</v>
      </c>
      <c r="B8" s="3" t="s">
        <v>15</v>
      </c>
      <c r="C8" s="4" t="s">
        <v>11</v>
      </c>
      <c r="D8" s="5"/>
    </row>
    <row r="9" spans="1:4" ht="42.75" customHeight="1" x14ac:dyDescent="0.25">
      <c r="A9" s="2" t="s">
        <v>6</v>
      </c>
      <c r="B9" s="3" t="s">
        <v>7</v>
      </c>
      <c r="C9" s="4" t="s">
        <v>12</v>
      </c>
      <c r="D9" s="5"/>
    </row>
    <row r="10" spans="1:4" ht="42.75" customHeight="1" x14ac:dyDescent="0.35">
      <c r="A10" s="2" t="s">
        <v>10</v>
      </c>
      <c r="B10" s="3" t="s">
        <v>9</v>
      </c>
      <c r="C10" s="4" t="s">
        <v>12</v>
      </c>
      <c r="D10" s="6"/>
    </row>
    <row r="11" spans="1:4" ht="14.5" x14ac:dyDescent="0.35">
      <c r="A11" s="1"/>
      <c r="B11" s="3"/>
      <c r="C11" s="1"/>
      <c r="D11" s="1"/>
    </row>
    <row r="12" spans="1:4" ht="409.5" x14ac:dyDescent="0.35">
      <c r="A12" s="30" t="s">
        <v>83</v>
      </c>
      <c r="B12" s="3"/>
      <c r="C12" s="1"/>
      <c r="D12" s="1"/>
    </row>
    <row r="13" spans="1:4" ht="409.5" x14ac:dyDescent="0.35">
      <c r="A13" s="25" t="s">
        <v>29</v>
      </c>
      <c r="B13" s="3"/>
      <c r="C13" s="1"/>
      <c r="D13" s="1"/>
    </row>
    <row r="14" spans="1:4" ht="14.5" x14ac:dyDescent="0.35">
      <c r="A14" s="1"/>
      <c r="B14" s="3"/>
      <c r="C14" s="1"/>
      <c r="D14" s="1"/>
    </row>
    <row r="15" spans="1:4" ht="14.5" x14ac:dyDescent="0.35">
      <c r="A15" s="1"/>
      <c r="B15" s="3"/>
      <c r="C15" s="1"/>
      <c r="D15" s="1"/>
    </row>
    <row r="16" spans="1:4" ht="14.5" x14ac:dyDescent="0.35">
      <c r="A16" s="1"/>
      <c r="B16" s="3"/>
      <c r="C16" s="1"/>
      <c r="D16" s="1"/>
    </row>
    <row r="17" spans="1:4" ht="14.5" x14ac:dyDescent="0.35">
      <c r="A17" s="1"/>
      <c r="B17" s="3"/>
      <c r="C17" s="1"/>
      <c r="D17" s="1"/>
    </row>
    <row r="18" spans="1:4" ht="14.5" x14ac:dyDescent="0.35">
      <c r="A18" s="1"/>
      <c r="B18" s="3"/>
      <c r="C18" s="1"/>
      <c r="D18" s="1"/>
    </row>
    <row r="19" spans="1:4" ht="14.5" x14ac:dyDescent="0.35">
      <c r="A19" s="1"/>
      <c r="B19" s="3"/>
      <c r="C19" s="1"/>
      <c r="D19" s="1"/>
    </row>
    <row r="20" spans="1:4" ht="14.5" x14ac:dyDescent="0.35">
      <c r="A20" s="1"/>
      <c r="B20" s="3"/>
      <c r="C20" s="1"/>
      <c r="D20" s="1"/>
    </row>
    <row r="21" spans="1:4" ht="14.5" x14ac:dyDescent="0.35">
      <c r="A21" s="1"/>
      <c r="B21" s="3"/>
      <c r="C21" s="1"/>
      <c r="D21" s="1"/>
    </row>
    <row r="22" spans="1:4" ht="14.5" x14ac:dyDescent="0.35">
      <c r="A22" s="1"/>
      <c r="B22" s="3"/>
      <c r="C22" s="1"/>
      <c r="D22" s="1"/>
    </row>
    <row r="23" spans="1:4" ht="14.5" x14ac:dyDescent="0.35">
      <c r="A23" s="1"/>
      <c r="B23" s="3"/>
      <c r="C23" s="1"/>
      <c r="D23" s="1"/>
    </row>
    <row r="24" spans="1:4" ht="14.5" x14ac:dyDescent="0.35">
      <c r="A24" s="1"/>
      <c r="B24" s="3"/>
      <c r="C24" s="1"/>
      <c r="D24" s="1"/>
    </row>
    <row r="25" spans="1:4" ht="14.5" x14ac:dyDescent="0.35">
      <c r="A25" s="1"/>
      <c r="B25" s="3"/>
      <c r="C25" s="1"/>
      <c r="D25" s="1"/>
    </row>
    <row r="26" spans="1:4" ht="14.5" x14ac:dyDescent="0.35">
      <c r="A26" s="1"/>
      <c r="B26" s="3"/>
      <c r="C26" s="1"/>
      <c r="D26" s="1"/>
    </row>
    <row r="27" spans="1:4" ht="14.5" x14ac:dyDescent="0.35">
      <c r="A27" s="1"/>
      <c r="B27" s="3"/>
      <c r="C27" s="1"/>
      <c r="D27" s="1"/>
    </row>
    <row r="28" spans="1:4" ht="14.5" x14ac:dyDescent="0.35">
      <c r="A28" s="1"/>
      <c r="B28" s="3"/>
      <c r="C28" s="1"/>
      <c r="D28" s="1"/>
    </row>
    <row r="29" spans="1:4" ht="14.5" x14ac:dyDescent="0.35">
      <c r="A29" s="1"/>
      <c r="B29" s="3"/>
      <c r="C29" s="1"/>
      <c r="D29" s="1"/>
    </row>
    <row r="30" spans="1:4" ht="14.5" x14ac:dyDescent="0.35">
      <c r="A30" s="1"/>
      <c r="B30" s="3"/>
      <c r="C30" s="1"/>
      <c r="D30" s="1"/>
    </row>
    <row r="31" spans="1:4" ht="14.5" x14ac:dyDescent="0.35">
      <c r="A31" s="1"/>
      <c r="B31" s="3"/>
      <c r="C31" s="1"/>
      <c r="D31" s="1"/>
    </row>
    <row r="32" spans="1:4" ht="409.5" x14ac:dyDescent="0.35">
      <c r="A32" s="25" t="s">
        <v>29</v>
      </c>
      <c r="B32" s="1"/>
      <c r="C32" s="1"/>
      <c r="D32" s="1"/>
    </row>
    <row r="33" spans="1:4" ht="14.5" x14ac:dyDescent="0.35">
      <c r="A33" s="1"/>
      <c r="B33" s="1"/>
      <c r="C33" s="1"/>
      <c r="D33" s="1"/>
    </row>
    <row r="34" spans="1:4" ht="14.5" x14ac:dyDescent="0.35">
      <c r="A34" s="1"/>
      <c r="B34" s="1"/>
      <c r="C34" s="1"/>
      <c r="D34" s="1"/>
    </row>
    <row r="35" spans="1:4" ht="14.5" x14ac:dyDescent="0.35">
      <c r="B35" s="1"/>
      <c r="C35" s="1"/>
      <c r="D35" s="1"/>
    </row>
    <row r="36" spans="1:4" ht="14.5" x14ac:dyDescent="0.35">
      <c r="B36" s="1"/>
    </row>
  </sheetData>
  <mergeCells count="1">
    <mergeCell ref="A1:D1"/>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26 064&amp;C&amp;"Marianne,Normal"BPU&amp;R&amp;"Marianne,Normal"N°DAF :  2025_001664</oddHead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tabSelected="1" view="pageLayout" zoomScale="90" zoomScaleNormal="100" zoomScalePageLayoutView="90" workbookViewId="0">
      <selection activeCell="B12" sqref="B12"/>
    </sheetView>
  </sheetViews>
  <sheetFormatPr baseColWidth="10" defaultRowHeight="13.5" x14ac:dyDescent="0.25"/>
  <cols>
    <col min="1" max="1" width="10.08203125" customWidth="1"/>
    <col min="2" max="2" width="38.75" customWidth="1"/>
    <col min="3" max="3" width="8" customWidth="1"/>
    <col min="4" max="4" width="17.5" customWidth="1"/>
  </cols>
  <sheetData>
    <row r="1" spans="1:4" s="9" customFormat="1" ht="67.5" customHeight="1" x14ac:dyDescent="0.25">
      <c r="A1" s="34" t="str">
        <f>'BPU_Page de garde'!A4:F4</f>
        <v>Contrat de maintenance préventive et corrective des installations des pistes et stades, en tartan et synthétique de la base de défense de Marseille – Aubagne
Département(s) concerné(s) : Bouches du Rhône (13)</v>
      </c>
      <c r="B1" s="34"/>
      <c r="C1" s="34"/>
      <c r="D1" s="34"/>
    </row>
    <row r="2" spans="1:4" ht="14.5" x14ac:dyDescent="0.35">
      <c r="A2" s="1"/>
      <c r="B2" s="1"/>
      <c r="C2" s="1"/>
      <c r="D2" s="1"/>
    </row>
    <row r="3" spans="1:4" ht="48" customHeight="1" x14ac:dyDescent="0.35">
      <c r="A3" s="36" t="s">
        <v>33</v>
      </c>
      <c r="B3" s="36"/>
      <c r="C3" s="36"/>
      <c r="D3" s="36"/>
    </row>
    <row r="4" spans="1:4" ht="14.5" x14ac:dyDescent="0.35">
      <c r="A4" s="1"/>
      <c r="B4" s="1"/>
      <c r="C4" s="1"/>
      <c r="D4" s="1"/>
    </row>
    <row r="5" spans="1:4" ht="14.5" x14ac:dyDescent="0.35">
      <c r="A5" s="1"/>
      <c r="B5" s="1"/>
      <c r="C5" s="1"/>
      <c r="D5" s="1"/>
    </row>
    <row r="6" spans="1:4" ht="38.25" customHeight="1" x14ac:dyDescent="0.25">
      <c r="A6" s="7" t="s">
        <v>5</v>
      </c>
      <c r="B6" s="7" t="s">
        <v>3</v>
      </c>
      <c r="C6" s="8" t="s">
        <v>4</v>
      </c>
      <c r="D6" s="8" t="s">
        <v>14</v>
      </c>
    </row>
    <row r="7" spans="1:4" ht="42.75" customHeight="1" x14ac:dyDescent="0.25">
      <c r="A7" s="2" t="s">
        <v>16</v>
      </c>
      <c r="B7" s="3" t="s">
        <v>28</v>
      </c>
      <c r="C7" s="4" t="s">
        <v>8</v>
      </c>
      <c r="D7" s="5"/>
    </row>
    <row r="8" spans="1:4" ht="42.75" customHeight="1" x14ac:dyDescent="0.25">
      <c r="A8" s="2" t="s">
        <v>27</v>
      </c>
      <c r="B8" s="3" t="s">
        <v>20</v>
      </c>
      <c r="C8" s="4" t="s">
        <v>17</v>
      </c>
      <c r="D8" s="5"/>
    </row>
    <row r="9" spans="1:4" ht="42.75" customHeight="1" x14ac:dyDescent="0.25">
      <c r="A9" s="2" t="s">
        <v>26</v>
      </c>
      <c r="B9" s="3" t="s">
        <v>21</v>
      </c>
      <c r="C9" s="4" t="s">
        <v>17</v>
      </c>
      <c r="D9" s="5"/>
    </row>
    <row r="10" spans="1:4" ht="42.75" customHeight="1" x14ac:dyDescent="0.35">
      <c r="A10" s="2" t="s">
        <v>25</v>
      </c>
      <c r="B10" s="3" t="s">
        <v>22</v>
      </c>
      <c r="C10" s="4" t="s">
        <v>17</v>
      </c>
      <c r="D10" s="6"/>
    </row>
    <row r="11" spans="1:4" ht="42.75" customHeight="1" x14ac:dyDescent="0.35">
      <c r="A11" s="2" t="s">
        <v>24</v>
      </c>
      <c r="B11" s="3" t="s">
        <v>23</v>
      </c>
      <c r="C11" s="4" t="s">
        <v>17</v>
      </c>
      <c r="D11" s="6"/>
    </row>
    <row r="12" spans="1:4" ht="42.75" customHeight="1" x14ac:dyDescent="0.35">
      <c r="A12" s="26"/>
      <c r="B12" s="27"/>
      <c r="C12" s="28"/>
      <c r="D12" s="29"/>
    </row>
    <row r="13" spans="1:4" ht="14.5" x14ac:dyDescent="0.35">
      <c r="A13" s="1"/>
      <c r="B13" s="1"/>
      <c r="C13" s="1"/>
      <c r="D13" s="1"/>
    </row>
    <row r="14" spans="1:4" x14ac:dyDescent="0.25">
      <c r="A14" s="35" t="s">
        <v>70</v>
      </c>
      <c r="B14" s="35"/>
      <c r="C14" s="35"/>
      <c r="D14" s="35"/>
    </row>
    <row r="15" spans="1:4" ht="179.25" customHeight="1" x14ac:dyDescent="0.25">
      <c r="A15" s="35"/>
      <c r="B15" s="35"/>
      <c r="C15" s="35"/>
      <c r="D15" s="35"/>
    </row>
    <row r="16" spans="1:4" ht="14.5" x14ac:dyDescent="0.35">
      <c r="A16" s="1"/>
      <c r="B16" s="1"/>
      <c r="C16" s="1"/>
      <c r="D16" s="1"/>
    </row>
    <row r="17" spans="1:4" ht="46.5" customHeight="1" x14ac:dyDescent="0.25">
      <c r="A17" s="35" t="s">
        <v>19</v>
      </c>
      <c r="B17" s="35"/>
      <c r="C17" s="35"/>
      <c r="D17" s="35"/>
    </row>
    <row r="18" spans="1:4" ht="14.5" x14ac:dyDescent="0.35">
      <c r="A18" s="1"/>
      <c r="B18" s="1"/>
      <c r="C18" s="1"/>
      <c r="D18" s="1"/>
    </row>
    <row r="19" spans="1:4" ht="38.25" customHeight="1" x14ac:dyDescent="0.25">
      <c r="A19" s="35" t="s">
        <v>18</v>
      </c>
      <c r="B19" s="35"/>
      <c r="C19" s="35"/>
      <c r="D19" s="35"/>
    </row>
    <row r="20" spans="1:4" ht="14.5" x14ac:dyDescent="0.35">
      <c r="A20" s="1"/>
      <c r="B20" s="1"/>
      <c r="C20" s="1"/>
      <c r="D20" s="1"/>
    </row>
    <row r="21" spans="1:4" ht="14.5" x14ac:dyDescent="0.35">
      <c r="A21" s="1"/>
      <c r="B21" s="1"/>
      <c r="C21" s="1"/>
      <c r="D21" s="1"/>
    </row>
    <row r="22" spans="1:4" ht="14.5" x14ac:dyDescent="0.35">
      <c r="A22" s="1"/>
      <c r="B22" s="1"/>
      <c r="C22" s="1"/>
      <c r="D22" s="1"/>
    </row>
    <row r="23" spans="1:4" ht="14.5" x14ac:dyDescent="0.35">
      <c r="A23" s="1"/>
      <c r="B23" s="1"/>
      <c r="C23" s="1"/>
      <c r="D23" s="1"/>
    </row>
    <row r="24" spans="1:4" ht="14.5" x14ac:dyDescent="0.35">
      <c r="A24" s="1"/>
      <c r="B24" s="1"/>
      <c r="C24" s="1"/>
      <c r="D24" s="1"/>
    </row>
  </sheetData>
  <mergeCells count="5">
    <mergeCell ref="A1:D1"/>
    <mergeCell ref="A17:D17"/>
    <mergeCell ref="A19:D19"/>
    <mergeCell ref="A3:D3"/>
    <mergeCell ref="A14:D15"/>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26 064&amp;C&amp;"Marianne,Normal"BPU&amp;R&amp;"Marianne,Normal"N°DAF :  2025_001664</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view="pageLayout" zoomScale="90" zoomScaleNormal="100" zoomScalePageLayoutView="90" workbookViewId="0">
      <selection activeCell="A3" sqref="A3:D3"/>
    </sheetView>
  </sheetViews>
  <sheetFormatPr baseColWidth="10" defaultRowHeight="13.5" x14ac:dyDescent="0.25"/>
  <cols>
    <col min="1" max="1" width="11.5" customWidth="1"/>
    <col min="2" max="2" width="38.75" customWidth="1"/>
    <col min="3" max="3" width="8" customWidth="1"/>
    <col min="4" max="4" width="17.5" customWidth="1"/>
  </cols>
  <sheetData>
    <row r="1" spans="1:4" s="9" customFormat="1" ht="67.5" customHeight="1" x14ac:dyDescent="0.25">
      <c r="A1" s="34" t="str">
        <f>'BPU_Page de garde'!A4:F4</f>
        <v>Contrat de maintenance préventive et corrective des installations des pistes et stades, en tartan et synthétique de la base de défense de Marseille – Aubagne
Département(s) concerné(s) : Bouches du Rhône (13)</v>
      </c>
      <c r="B1" s="34"/>
      <c r="C1" s="34"/>
      <c r="D1" s="34"/>
    </row>
    <row r="2" spans="1:4" ht="14.5" x14ac:dyDescent="0.35">
      <c r="A2" s="1"/>
      <c r="B2" s="1"/>
      <c r="C2" s="1"/>
      <c r="D2" s="1"/>
    </row>
    <row r="3" spans="1:4" ht="48" customHeight="1" x14ac:dyDescent="0.25">
      <c r="A3" s="37" t="s">
        <v>51</v>
      </c>
      <c r="B3" s="37"/>
      <c r="C3" s="37"/>
      <c r="D3" s="37"/>
    </row>
    <row r="4" spans="1:4" ht="14.5" x14ac:dyDescent="0.35">
      <c r="A4" s="1"/>
      <c r="B4" s="1"/>
      <c r="C4" s="1"/>
      <c r="D4" s="1"/>
    </row>
    <row r="5" spans="1:4" ht="14.5" x14ac:dyDescent="0.35">
      <c r="A5" s="1"/>
      <c r="B5" s="1"/>
      <c r="C5" s="1"/>
      <c r="D5" s="1"/>
    </row>
    <row r="6" spans="1:4" ht="38.25" customHeight="1" x14ac:dyDescent="0.25">
      <c r="A6" s="7" t="s">
        <v>5</v>
      </c>
      <c r="B6" s="7" t="s">
        <v>3</v>
      </c>
      <c r="C6" s="8" t="s">
        <v>4</v>
      </c>
      <c r="D6" s="8" t="s">
        <v>14</v>
      </c>
    </row>
    <row r="7" spans="1:4" ht="42.75" customHeight="1" x14ac:dyDescent="0.25">
      <c r="A7" s="3" t="s">
        <v>34</v>
      </c>
      <c r="B7" s="17" t="s">
        <v>35</v>
      </c>
      <c r="C7" s="4" t="s">
        <v>49</v>
      </c>
      <c r="D7" s="5"/>
    </row>
    <row r="8" spans="1:4" ht="42.75" customHeight="1" x14ac:dyDescent="0.25">
      <c r="A8" s="3" t="s">
        <v>36</v>
      </c>
      <c r="B8" s="17" t="s">
        <v>37</v>
      </c>
      <c r="C8" s="4" t="s">
        <v>48</v>
      </c>
      <c r="D8" s="5"/>
    </row>
    <row r="9" spans="1:4" ht="42.75" customHeight="1" x14ac:dyDescent="0.25">
      <c r="A9" s="3" t="s">
        <v>38</v>
      </c>
      <c r="B9" s="17" t="s">
        <v>39</v>
      </c>
      <c r="C9" s="4" t="s">
        <v>49</v>
      </c>
      <c r="D9" s="5"/>
    </row>
    <row r="10" spans="1:4" ht="42.75" customHeight="1" x14ac:dyDescent="0.35">
      <c r="A10" s="3" t="s">
        <v>40</v>
      </c>
      <c r="B10" s="17" t="s">
        <v>41</v>
      </c>
      <c r="C10" s="4" t="s">
        <v>48</v>
      </c>
      <c r="D10" s="6"/>
    </row>
    <row r="11" spans="1:4" ht="42.75" customHeight="1" x14ac:dyDescent="0.35">
      <c r="A11" s="3" t="s">
        <v>42</v>
      </c>
      <c r="B11" s="17" t="s">
        <v>43</v>
      </c>
      <c r="C11" s="4" t="s">
        <v>48</v>
      </c>
      <c r="D11" s="6"/>
    </row>
    <row r="12" spans="1:4" ht="42.75" customHeight="1" x14ac:dyDescent="0.35">
      <c r="A12" s="3" t="s">
        <v>44</v>
      </c>
      <c r="B12" s="17" t="s">
        <v>45</v>
      </c>
      <c r="C12" s="4" t="s">
        <v>48</v>
      </c>
      <c r="D12" s="6"/>
    </row>
    <row r="13" spans="1:4" ht="39" x14ac:dyDescent="0.35">
      <c r="A13" s="3" t="s">
        <v>46</v>
      </c>
      <c r="B13" s="17" t="s">
        <v>47</v>
      </c>
      <c r="C13" s="4" t="s">
        <v>48</v>
      </c>
      <c r="D13" s="10"/>
    </row>
    <row r="14" spans="1:4" ht="14.5" x14ac:dyDescent="0.35">
      <c r="A14" s="1"/>
      <c r="B14" s="1"/>
      <c r="C14" s="1"/>
      <c r="D14" s="1"/>
    </row>
    <row r="15" spans="1:4" ht="28.5" customHeight="1" x14ac:dyDescent="0.25">
      <c r="A15" s="38" t="s">
        <v>50</v>
      </c>
      <c r="B15" s="39"/>
      <c r="C15" s="39"/>
      <c r="D15" s="40"/>
    </row>
    <row r="16" spans="1:4" ht="14.5" x14ac:dyDescent="0.35">
      <c r="A16" s="1"/>
      <c r="B16" s="1"/>
      <c r="C16" s="1"/>
      <c r="D16" s="1"/>
    </row>
    <row r="17" spans="1:4" ht="14.5" x14ac:dyDescent="0.35">
      <c r="A17" s="1"/>
      <c r="B17" s="1"/>
      <c r="C17" s="1"/>
      <c r="D17" s="1"/>
    </row>
    <row r="18" spans="1:4" ht="14.5" x14ac:dyDescent="0.35">
      <c r="A18" s="1"/>
      <c r="B18" s="1"/>
      <c r="C18" s="1"/>
      <c r="D18" s="1"/>
    </row>
    <row r="19" spans="1:4" ht="14.5" x14ac:dyDescent="0.35">
      <c r="A19" s="1"/>
      <c r="B19" s="1"/>
      <c r="C19" s="1"/>
      <c r="D19" s="1"/>
    </row>
  </sheetData>
  <mergeCells count="3">
    <mergeCell ref="A1:D1"/>
    <mergeCell ref="A3:D3"/>
    <mergeCell ref="A15:D15"/>
  </mergeCells>
  <printOptions headings="1"/>
  <pageMargins left="0.70866141732283472" right="0.70866141732283472" top="0.74803149606299213" bottom="0.74803149606299213" header="0.31496062992125984" footer="0.31496062992125984"/>
  <pageSetup paperSize="9" orientation="portrait" r:id="rId1"/>
  <headerFooter>
    <oddHeader>&amp;L&amp;"Marianne,Normal"N°projet : SID SE 26 064&amp;C&amp;"Marianne,Normal"BPU&amp;R&amp;"Marianne,Normal"N°DAF :  2025_001664</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view="pageLayout" zoomScale="70" zoomScaleNormal="100" zoomScalePageLayoutView="70" workbookViewId="0">
      <selection activeCell="G8" sqref="G8"/>
    </sheetView>
  </sheetViews>
  <sheetFormatPr baseColWidth="10" defaultColWidth="10.83203125" defaultRowHeight="13.5" x14ac:dyDescent="0.25"/>
  <cols>
    <col min="1" max="1" width="81" customWidth="1"/>
    <col min="2" max="4" width="23" customWidth="1"/>
  </cols>
  <sheetData>
    <row r="1" spans="1:13" ht="68" customHeight="1" x14ac:dyDescent="0.25">
      <c r="A1" s="42" t="str">
        <f>'BPU_Page de garde'!A4:F4</f>
        <v>Contrat de maintenance préventive et corrective des installations des pistes et stades, en tartan et synthétique de la base de défense de Marseille – Aubagne
Département(s) concerné(s) : Bouches du Rhône (13)</v>
      </c>
      <c r="B1" s="42"/>
      <c r="C1" s="42"/>
      <c r="D1" s="42"/>
      <c r="E1" s="19"/>
      <c r="F1" s="19"/>
      <c r="G1" s="19"/>
      <c r="H1" s="19"/>
      <c r="I1" s="19"/>
      <c r="J1" s="19"/>
      <c r="K1" s="19"/>
      <c r="L1" s="19"/>
      <c r="M1" s="19"/>
    </row>
    <row r="3" spans="1:13" ht="41.25" customHeight="1" x14ac:dyDescent="0.25">
      <c r="A3" s="42" t="s">
        <v>69</v>
      </c>
      <c r="B3" s="42"/>
      <c r="C3" s="42"/>
      <c r="D3" s="42"/>
      <c r="E3" s="20"/>
      <c r="F3" s="20"/>
      <c r="G3" s="20"/>
      <c r="H3" s="20"/>
      <c r="I3" s="20"/>
      <c r="J3" s="20"/>
      <c r="K3" s="20"/>
      <c r="L3" s="20"/>
      <c r="M3" s="20"/>
    </row>
    <row r="4" spans="1:13" ht="15" customHeight="1" x14ac:dyDescent="0.25"/>
    <row r="5" spans="1:13" ht="14.5" x14ac:dyDescent="0.25">
      <c r="A5" s="41" t="s">
        <v>52</v>
      </c>
      <c r="B5" s="41"/>
      <c r="C5" s="41"/>
      <c r="D5" s="41"/>
      <c r="E5" s="41"/>
      <c r="F5" s="41"/>
      <c r="G5" s="41"/>
      <c r="H5" s="41"/>
      <c r="I5" s="41"/>
      <c r="J5" s="41"/>
      <c r="K5" s="41"/>
      <c r="L5" s="41"/>
    </row>
    <row r="7" spans="1:13" ht="14.5" x14ac:dyDescent="0.25">
      <c r="B7" s="24" t="s">
        <v>53</v>
      </c>
      <c r="C7" s="24" t="s">
        <v>54</v>
      </c>
      <c r="D7" s="24" t="s">
        <v>55</v>
      </c>
    </row>
    <row r="8" spans="1:13" ht="14.5" x14ac:dyDescent="0.35">
      <c r="A8" s="10" t="s">
        <v>56</v>
      </c>
      <c r="B8" s="11"/>
      <c r="C8" s="11"/>
      <c r="D8" s="18"/>
    </row>
    <row r="9" spans="1:13" ht="14.5" x14ac:dyDescent="0.35">
      <c r="A9" s="10" t="s">
        <v>57</v>
      </c>
      <c r="B9" s="18"/>
      <c r="C9" s="11"/>
      <c r="D9" s="18"/>
    </row>
    <row r="10" spans="1:13" ht="14.5" x14ac:dyDescent="0.35">
      <c r="A10" s="10" t="s">
        <v>58</v>
      </c>
      <c r="B10" s="18"/>
      <c r="C10" s="11"/>
      <c r="D10" s="18"/>
    </row>
    <row r="11" spans="1:13" ht="14.5" x14ac:dyDescent="0.35">
      <c r="A11" s="10" t="s">
        <v>59</v>
      </c>
      <c r="B11" s="18"/>
      <c r="C11" s="11"/>
      <c r="D11" s="18"/>
    </row>
    <row r="12" spans="1:13" ht="14.5" x14ac:dyDescent="0.35">
      <c r="A12" s="10" t="s">
        <v>60</v>
      </c>
      <c r="B12" s="18"/>
      <c r="C12" s="11"/>
      <c r="D12" s="18"/>
    </row>
    <row r="13" spans="1:13" ht="14.5" x14ac:dyDescent="0.35">
      <c r="A13" s="10" t="s">
        <v>61</v>
      </c>
      <c r="B13" s="18"/>
      <c r="C13" s="11"/>
      <c r="D13" s="18"/>
    </row>
    <row r="14" spans="1:13" ht="14.5" x14ac:dyDescent="0.35">
      <c r="A14" s="10" t="s">
        <v>62</v>
      </c>
      <c r="B14" s="18"/>
      <c r="C14" s="11"/>
      <c r="D14" s="18"/>
    </row>
    <row r="15" spans="1:13" ht="14.5" x14ac:dyDescent="0.35">
      <c r="A15" s="10" t="s">
        <v>63</v>
      </c>
      <c r="B15" s="11"/>
      <c r="C15" s="11"/>
      <c r="D15" s="18"/>
    </row>
    <row r="16" spans="1:13" ht="14.5" x14ac:dyDescent="0.35">
      <c r="A16" s="10" t="s">
        <v>78</v>
      </c>
      <c r="B16" s="11"/>
      <c r="C16" s="11"/>
      <c r="D16" s="18"/>
    </row>
    <row r="17" spans="1:12" ht="14.5" x14ac:dyDescent="0.35">
      <c r="A17" s="10" t="s">
        <v>64</v>
      </c>
      <c r="B17" s="18"/>
      <c r="C17" s="11"/>
      <c r="D17" s="18"/>
    </row>
    <row r="18" spans="1:12" ht="14.5" x14ac:dyDescent="0.35">
      <c r="A18" s="10" t="s">
        <v>65</v>
      </c>
      <c r="B18" s="18"/>
      <c r="C18" s="11"/>
      <c r="D18" s="18"/>
    </row>
    <row r="19" spans="1:12" ht="14.5" x14ac:dyDescent="0.35">
      <c r="A19" s="10" t="s">
        <v>74</v>
      </c>
      <c r="B19" s="11"/>
      <c r="C19" s="18"/>
      <c r="D19" s="18"/>
    </row>
    <row r="20" spans="1:12" ht="14.5" x14ac:dyDescent="0.35">
      <c r="A20" s="10" t="s">
        <v>66</v>
      </c>
      <c r="B20" s="11"/>
      <c r="C20" s="18"/>
      <c r="D20" s="18"/>
    </row>
    <row r="21" spans="1:12" ht="14.5" x14ac:dyDescent="0.35">
      <c r="A21" s="10" t="s">
        <v>67</v>
      </c>
      <c r="B21" s="18"/>
      <c r="C21" s="18"/>
      <c r="D21" s="11"/>
    </row>
    <row r="22" spans="1:12" ht="14.5" x14ac:dyDescent="0.25">
      <c r="A22" s="14" t="s">
        <v>75</v>
      </c>
      <c r="B22" s="15">
        <f>SUM(B8:B21)</f>
        <v>0</v>
      </c>
      <c r="C22" s="15">
        <f>SUM(C8:C21)</f>
        <v>0</v>
      </c>
      <c r="D22" s="15">
        <f>SUM(D8:D21)</f>
        <v>0</v>
      </c>
    </row>
    <row r="23" spans="1:12" ht="20.5" x14ac:dyDescent="0.45">
      <c r="A23" s="21" t="s">
        <v>31</v>
      </c>
      <c r="B23" s="22">
        <f>SUM(B22:H22)</f>
        <v>0</v>
      </c>
    </row>
    <row r="25" spans="1:12" ht="14.5" x14ac:dyDescent="0.25">
      <c r="A25" s="41" t="s">
        <v>68</v>
      </c>
      <c r="B25" s="41"/>
      <c r="C25" s="41"/>
      <c r="D25" s="41"/>
      <c r="E25" s="41"/>
      <c r="F25" s="41"/>
      <c r="G25" s="41"/>
      <c r="H25" s="41"/>
      <c r="I25" s="41"/>
      <c r="J25" s="41"/>
      <c r="K25" s="41"/>
      <c r="L25" s="41"/>
    </row>
    <row r="27" spans="1:12" ht="14.5" x14ac:dyDescent="0.25">
      <c r="B27" s="24" t="s">
        <v>53</v>
      </c>
      <c r="C27" s="24" t="s">
        <v>54</v>
      </c>
      <c r="D27" s="24" t="s">
        <v>55</v>
      </c>
    </row>
    <row r="28" spans="1:12" ht="14.5" x14ac:dyDescent="0.35">
      <c r="A28" s="10" t="s">
        <v>77</v>
      </c>
      <c r="B28" s="11"/>
      <c r="C28" s="11"/>
      <c r="D28" s="18"/>
    </row>
    <row r="29" spans="1:12" ht="14.5" x14ac:dyDescent="0.35">
      <c r="A29" s="10" t="s">
        <v>76</v>
      </c>
      <c r="B29" s="11"/>
      <c r="C29" s="11"/>
      <c r="D29" s="18"/>
    </row>
    <row r="30" spans="1:12" ht="14.5" x14ac:dyDescent="0.35">
      <c r="A30" s="10" t="s">
        <v>79</v>
      </c>
      <c r="B30" s="11"/>
      <c r="C30" s="11"/>
      <c r="D30" s="18"/>
    </row>
    <row r="31" spans="1:12" ht="14.5" x14ac:dyDescent="0.35">
      <c r="A31" s="10" t="s">
        <v>81</v>
      </c>
      <c r="B31" s="11"/>
      <c r="C31" s="11"/>
      <c r="D31" s="18"/>
    </row>
    <row r="32" spans="1:12" ht="14.5" x14ac:dyDescent="0.35">
      <c r="A32" s="10" t="s">
        <v>80</v>
      </c>
      <c r="B32" s="11"/>
      <c r="C32" s="11"/>
      <c r="D32" s="18"/>
    </row>
    <row r="33" spans="1:4" ht="14.5" x14ac:dyDescent="0.35">
      <c r="A33" s="10" t="s">
        <v>63</v>
      </c>
      <c r="B33" s="11"/>
      <c r="C33" s="11"/>
      <c r="D33" s="18"/>
    </row>
    <row r="34" spans="1:4" ht="14.5" x14ac:dyDescent="0.35">
      <c r="A34" s="10" t="s">
        <v>61</v>
      </c>
      <c r="B34" s="18"/>
      <c r="C34" s="18"/>
      <c r="D34" s="11"/>
    </row>
    <row r="35" spans="1:4" ht="14.5" x14ac:dyDescent="0.35">
      <c r="A35" s="10" t="s">
        <v>82</v>
      </c>
      <c r="B35" s="11"/>
      <c r="C35" s="11"/>
      <c r="D35" s="11"/>
    </row>
    <row r="36" spans="1:4" ht="14.5" x14ac:dyDescent="0.35">
      <c r="A36" s="10" t="s">
        <v>82</v>
      </c>
      <c r="B36" s="11"/>
      <c r="C36" s="11"/>
      <c r="D36" s="11"/>
    </row>
    <row r="37" spans="1:4" ht="14.5" x14ac:dyDescent="0.35">
      <c r="A37" s="10" t="s">
        <v>82</v>
      </c>
      <c r="B37" s="11"/>
      <c r="C37" s="11"/>
      <c r="D37" s="11"/>
    </row>
    <row r="38" spans="1:4" ht="14.5" x14ac:dyDescent="0.35">
      <c r="A38" s="10" t="s">
        <v>82</v>
      </c>
      <c r="B38" s="11"/>
      <c r="C38" s="11"/>
      <c r="D38" s="11"/>
    </row>
    <row r="39" spans="1:4" ht="14.5" x14ac:dyDescent="0.35">
      <c r="A39" s="10"/>
      <c r="B39" s="11"/>
      <c r="C39" s="11"/>
      <c r="D39" s="11"/>
    </row>
    <row r="40" spans="1:4" ht="14.5" x14ac:dyDescent="0.35">
      <c r="A40" s="10"/>
      <c r="B40" s="11"/>
      <c r="C40" s="11"/>
      <c r="D40" s="11"/>
    </row>
    <row r="41" spans="1:4" ht="14.5" x14ac:dyDescent="0.35">
      <c r="A41" s="10"/>
      <c r="B41" s="11"/>
      <c r="C41" s="11"/>
      <c r="D41" s="11"/>
    </row>
    <row r="42" spans="1:4" ht="14.5" x14ac:dyDescent="0.35">
      <c r="A42" s="10"/>
      <c r="B42" s="11"/>
      <c r="C42" s="11"/>
      <c r="D42" s="11"/>
    </row>
    <row r="43" spans="1:4" ht="14.5" x14ac:dyDescent="0.25">
      <c r="A43" s="14" t="s">
        <v>75</v>
      </c>
      <c r="B43" s="15">
        <f>SUM(B28:B42)</f>
        <v>0</v>
      </c>
      <c r="C43" s="15">
        <f>SUM(C28:C42)</f>
        <v>0</v>
      </c>
      <c r="D43" s="15">
        <f>SUM(D28:D42)</f>
        <v>0</v>
      </c>
    </row>
    <row r="44" spans="1:4" ht="20.5" x14ac:dyDescent="0.45">
      <c r="A44" s="21" t="s">
        <v>31</v>
      </c>
      <c r="B44" s="22">
        <f>SUM(B43:H43)</f>
        <v>0</v>
      </c>
    </row>
    <row r="45" spans="1:4" ht="14.5" x14ac:dyDescent="0.35">
      <c r="A45" s="12"/>
      <c r="B45" s="13"/>
    </row>
    <row r="46" spans="1:4" ht="14.5" x14ac:dyDescent="0.35">
      <c r="A46" s="16" t="s">
        <v>30</v>
      </c>
    </row>
    <row r="48" spans="1:4" ht="14.5" x14ac:dyDescent="0.25">
      <c r="B48" s="24" t="s">
        <v>53</v>
      </c>
      <c r="C48" s="24" t="s">
        <v>54</v>
      </c>
      <c r="D48" s="24" t="s">
        <v>55</v>
      </c>
    </row>
    <row r="49" spans="1:4" ht="14.5" x14ac:dyDescent="0.35">
      <c r="A49" s="10" t="s">
        <v>73</v>
      </c>
      <c r="B49" s="11"/>
      <c r="C49" s="11"/>
      <c r="D49" s="11"/>
    </row>
    <row r="50" spans="1:4" ht="14.5" x14ac:dyDescent="0.35">
      <c r="A50" s="10"/>
      <c r="B50" s="11"/>
      <c r="C50" s="11"/>
      <c r="D50" s="11"/>
    </row>
    <row r="51" spans="1:4" ht="14.5" x14ac:dyDescent="0.35">
      <c r="A51" s="10"/>
      <c r="B51" s="11"/>
      <c r="C51" s="11"/>
      <c r="D51" s="11"/>
    </row>
    <row r="52" spans="1:4" ht="14.5" x14ac:dyDescent="0.35">
      <c r="A52" s="10"/>
      <c r="B52" s="11"/>
      <c r="C52" s="11"/>
      <c r="D52" s="11"/>
    </row>
    <row r="53" spans="1:4" ht="14.5" x14ac:dyDescent="0.35">
      <c r="A53" s="10"/>
      <c r="B53" s="11"/>
      <c r="C53" s="11"/>
      <c r="D53" s="11"/>
    </row>
    <row r="54" spans="1:4" ht="14.5" x14ac:dyDescent="0.35">
      <c r="A54" s="10"/>
      <c r="B54" s="11"/>
      <c r="C54" s="11"/>
      <c r="D54" s="11"/>
    </row>
    <row r="55" spans="1:4" ht="14.5" x14ac:dyDescent="0.35">
      <c r="A55" s="10"/>
      <c r="B55" s="11"/>
      <c r="C55" s="11"/>
      <c r="D55" s="11"/>
    </row>
    <row r="56" spans="1:4" ht="14.5" x14ac:dyDescent="0.35">
      <c r="A56" s="10"/>
      <c r="B56" s="11"/>
      <c r="C56" s="11"/>
      <c r="D56" s="11"/>
    </row>
    <row r="57" spans="1:4" ht="14.5" x14ac:dyDescent="0.35">
      <c r="A57" s="10"/>
      <c r="B57" s="11"/>
      <c r="C57" s="11"/>
      <c r="D57" s="11"/>
    </row>
    <row r="58" spans="1:4" ht="14.5" x14ac:dyDescent="0.35">
      <c r="A58" s="10"/>
      <c r="B58" s="11"/>
      <c r="C58" s="11"/>
      <c r="D58" s="11"/>
    </row>
    <row r="59" spans="1:4" ht="14.5" x14ac:dyDescent="0.35">
      <c r="A59" s="10"/>
      <c r="B59" s="11"/>
      <c r="C59" s="11"/>
      <c r="D59" s="11"/>
    </row>
    <row r="60" spans="1:4" ht="14.5" x14ac:dyDescent="0.35">
      <c r="A60" s="10"/>
      <c r="B60" s="11"/>
      <c r="C60" s="11"/>
      <c r="D60" s="11"/>
    </row>
    <row r="61" spans="1:4" ht="14.5" x14ac:dyDescent="0.35">
      <c r="A61" s="10"/>
      <c r="B61" s="11"/>
      <c r="C61" s="11"/>
      <c r="D61" s="11"/>
    </row>
    <row r="62" spans="1:4" ht="14.5" x14ac:dyDescent="0.35">
      <c r="A62" s="10"/>
      <c r="B62" s="11"/>
      <c r="C62" s="11"/>
      <c r="D62" s="11"/>
    </row>
    <row r="63" spans="1:4" ht="14.5" x14ac:dyDescent="0.35">
      <c r="A63" s="10"/>
      <c r="B63" s="11"/>
      <c r="C63" s="11"/>
      <c r="D63" s="11"/>
    </row>
    <row r="64" spans="1:4" ht="14.5" x14ac:dyDescent="0.25">
      <c r="A64" s="14"/>
      <c r="B64" s="11"/>
      <c r="C64" s="11"/>
      <c r="D64" s="11"/>
    </row>
    <row r="65" spans="1:4" ht="20.5" x14ac:dyDescent="0.45">
      <c r="A65" s="21" t="s">
        <v>31</v>
      </c>
      <c r="B65" s="22">
        <f>SUM(B64:H64)</f>
        <v>0</v>
      </c>
    </row>
    <row r="68" spans="1:4" ht="20.5" x14ac:dyDescent="0.45">
      <c r="A68" s="43" t="s">
        <v>71</v>
      </c>
      <c r="B68" s="43"/>
      <c r="C68" s="44">
        <f>B45+B58+B65</f>
        <v>0</v>
      </c>
      <c r="D68" s="45"/>
    </row>
    <row r="70" spans="1:4" x14ac:dyDescent="0.25">
      <c r="A70" s="23" t="s">
        <v>72</v>
      </c>
    </row>
  </sheetData>
  <mergeCells count="6">
    <mergeCell ref="A5:L5"/>
    <mergeCell ref="A25:L25"/>
    <mergeCell ref="A1:D1"/>
    <mergeCell ref="A3:D3"/>
    <mergeCell ref="A68:B68"/>
    <mergeCell ref="C68:D68"/>
  </mergeCells>
  <pageMargins left="0.25" right="0.25" top="0.75" bottom="0.75" header="0.3" footer="0.3"/>
  <pageSetup paperSize="8" orientation="landscape" r:id="rId1"/>
  <headerFooter>
    <oddHeader>&amp;LN°projet : SID SE 26 064&amp;CBPU&amp;RN°DAF :  2025_001664</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Status xmlns="http://schemas.microsoft.com/sharepoint/v3/fields">Non commencé</_Statu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60AF255A15DE341A67A78A49DAB29E2" ma:contentTypeVersion="2" ma:contentTypeDescription="Crée un document." ma:contentTypeScope="" ma:versionID="fcfb42a01af99926616f6ce1cad3a03f">
  <xsd:schema xmlns:xsd="http://www.w3.org/2001/XMLSchema" xmlns:xs="http://www.w3.org/2001/XMLSchema" xmlns:p="http://schemas.microsoft.com/office/2006/metadata/properties" xmlns:ns2="http://schemas.microsoft.com/sharepoint/v3/fields" xmlns:ns3="0de6f429-dc8e-4324-b759-3c745293eb41" targetNamespace="http://schemas.microsoft.com/office/2006/metadata/properties" ma:root="true" ma:fieldsID="3cdb55f439b0856a7b7140dd41cdfea9" ns2:_="" ns3:_="">
    <xsd:import namespace="http://schemas.microsoft.com/sharepoint/v3/fields"/>
    <xsd:import namespace="0de6f429-dc8e-4324-b759-3c745293eb41"/>
    <xsd:element name="properties">
      <xsd:complexType>
        <xsd:sequence>
          <xsd:element name="documentManagement">
            <xsd:complexType>
              <xsd:all>
                <xsd:element ref="ns2:_Status"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8" nillable="true" ma:displayName="État" ma:default="Non commencé" ma:internalName="_Status">
      <xsd:simpleType>
        <xsd:union memberTypes="dms:Text">
          <xsd:simpleType>
            <xsd:restriction base="dms:Choice">
              <xsd:enumeration value="Non commencé"/>
              <xsd:enumeration value="Brouillon"/>
              <xsd:enumeration value="Révisé"/>
              <xsd:enumeration value="Planifié"/>
              <xsd:enumeration value="Publié"/>
              <xsd:enumeration value="Final"/>
              <xsd:enumeration value="Date d'expiration"/>
            </xsd:restriction>
          </xsd:simpleType>
        </xsd:union>
      </xsd:simpleType>
    </xsd:element>
  </xsd:schema>
  <xsd:schema xmlns:xsd="http://www.w3.org/2001/XMLSchema" xmlns:xs="http://www.w3.org/2001/XMLSchema" xmlns:dms="http://schemas.microsoft.com/office/2006/documentManagement/types" xmlns:pc="http://schemas.microsoft.com/office/infopath/2007/PartnerControls" targetNamespace="0de6f429-dc8e-4324-b759-3c745293eb4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ma:index="9" ma:displayName="Commentaire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État"/>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CEE6D0-5EF6-413E-A887-C0C82134CF00}">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0de6f429-dc8e-4324-b759-3c745293eb41"/>
    <ds:schemaRef ds:uri="http://schemas.microsoft.com/sharepoint/v3/fields"/>
    <ds:schemaRef ds:uri="http://www.w3.org/XML/1998/namespace"/>
    <ds:schemaRef ds:uri="http://purl.org/dc/dcmitype/"/>
  </ds:schemaRefs>
</ds:datastoreItem>
</file>

<file path=customXml/itemProps2.xml><?xml version="1.0" encoding="utf-8"?>
<ds:datastoreItem xmlns:ds="http://schemas.openxmlformats.org/officeDocument/2006/customXml" ds:itemID="{43D62C5B-CA42-4A81-B410-77C8FF15C1AC}">
  <ds:schemaRefs>
    <ds:schemaRef ds:uri="http://schemas.microsoft.com/sharepoint/v3/contenttype/forms"/>
  </ds:schemaRefs>
</ds:datastoreItem>
</file>

<file path=customXml/itemProps3.xml><?xml version="1.0" encoding="utf-8"?>
<ds:datastoreItem xmlns:ds="http://schemas.openxmlformats.org/officeDocument/2006/customXml" ds:itemID="{70FFCC56-3686-4BC2-8D93-93971E672E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0de6f429-dc8e-4324-b759-3c745293eb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BPU_Page de garde</vt:lpstr>
      <vt:lpstr>BPU_F1_F2_F3</vt:lpstr>
      <vt:lpstr>BPU_Correctif</vt:lpstr>
      <vt:lpstr>BPU_Surf_Trac</vt:lpstr>
      <vt:lpstr>Sous-détail F2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DOMINIQUE Sophie IPMI</dc:creator>
  <cp:lastModifiedBy>CHOUTEAU Philippe SA CN MINDEF</cp:lastModifiedBy>
  <cp:lastPrinted>2020-09-09T08:39:00Z</cp:lastPrinted>
  <dcterms:created xsi:type="dcterms:W3CDTF">2020-05-28T15:27:04Z</dcterms:created>
  <dcterms:modified xsi:type="dcterms:W3CDTF">2026-07-21T08:02:24Z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0x010100D60AF255A15DE341A67A78A49DAB29E2</vt:lpwstr>
  </property>
</Properties>
</file>